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new\"/>
    </mc:Choice>
  </mc:AlternateContent>
  <xr:revisionPtr revIDLastSave="0" documentId="13_ncr:1_{F6172F00-F1AD-4A5B-B46A-3CE7EBB72296}" xr6:coauthVersionLast="45" xr6:coauthVersionMax="45" xr10:uidLastSave="{00000000-0000-0000-0000-000000000000}"/>
  <bookViews>
    <workbookView xWindow="-108" yWindow="-108" windowWidth="23256" windowHeight="12720" xr2:uid="{7E6F2543-EE4B-4CEB-BBC6-C00F29EAD62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<sst xmlns="http://schemas.openxmlformats.org/spreadsheetml/2006/main" count="688" uniqueCount="137">
  <si>
    <t>Project Name: South West Victoria (V4) REZ Connection Costs</t>
  </si>
  <si>
    <t>Indirect Cost Selection</t>
  </si>
  <si>
    <t>Project Description: 600 MVA connection to 500 kV network including new connection substation, 500/220 kV transformer and 2 x 10 km feeders at 220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</si>
  <si>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</si>
  <si>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</si>
  <si>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</si>
  <si>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</si>
  <si>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</si>
  <si>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</si>
  <si>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</si>
  <si>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</si>
  <si>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</si>
  <si>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</si>
  <si>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</si>
  <si>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</si>
  <si>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</si>
  <si>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</si>
  <si>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</si>
  <si>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</si>
  <si>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</si>
  <si>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</si>
  <si>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</si>
  <si>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</si>
  <si>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</si>
  <si>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</si>
  <si>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</si>
  <si>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</si>
  <si>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</si>
  <si>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</si>
  <si>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</si>
  <si>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</si>
  <si>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</si>
  <si>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</si>
  <si>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</si>
  <si>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</si>
  <si>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</si>
  <si>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</si>
  <si>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</si>
  <si>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</si>
  <si>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</si>
  <si>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</si>
  <si>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</si>
  <si>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</si>
  <si>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</si>
  <si>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</si>
  <si>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</si>
  <si>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</si>
  <si>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</si>
  <si>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</si>
  <si>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</si>
  <si>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</si>
  <si>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</si>
  <si>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</si>
  <si>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</si>
  <si>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</si>
  <si>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</si>
  <si>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</si>
  <si>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</si>
  <si>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</si>
  <si>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</si>
  <si>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</si>
  <si>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</si>
  <si>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</si>
  <si>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2 × Lemon DCST 800MVA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</si>
  <si>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</si>
  <si>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</si>
  <si>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</si>
  <si>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</si>
  <si>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</si>
  <si>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</si>
  <si>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</si>
  <si>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</si>
  <si>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</si>
  <si>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</si>
  <si>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</si>
  <si>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</si>
  <si>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</si>
  <si>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</si>
  <si>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</si>
  <si>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</si>
  <si>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</si>
  <si>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</si>
  <si>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</si>
  <si>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</si>
  <si>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</si>
  <si>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</si>
  <si>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</si>
  <si>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VIC</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</si>
  <si>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</si>
  <si>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</si>
  <si>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</si>
  <si>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</si>
  <si>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</si>
  <si>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</si>
  <si>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</si>
  <si>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</si>
  <si>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</si>
  <si>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</si>
  <si>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</si>
  <si>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</si>
  <si>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</si>
  <si>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</si>
  <si>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</si>
  <si>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</si>
  <si>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</si>
  <si>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</si>
  <si>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</si>
  <si>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</si>
  <si>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</si>
  <si>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</si>
  <si>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</si>
  <si>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</si>
  <si>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</si>
  <si>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</si>
  <si>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</si>
  <si>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</si>
  <si>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330/132 kV transformer and 2 x AIS switchbays</t>
  </si>
  <si>
    <t>Station</t>
  </si>
  <si>
    <t>Transformer</t>
  </si>
  <si>
    <t>2 winding Tx (3ph) 600MVA</t>
  </si>
  <si>
    <t xml:space="preserve"> 500/220</t>
  </si>
  <si>
    <t>ea.</t>
  </si>
  <si>
    <t>AIS Switchbay</t>
  </si>
  <si>
    <t>3CB Diameter 3CBs</t>
  </si>
  <si>
    <t>lot</t>
  </si>
  <si>
    <t>3CB Diameter 1CB</t>
  </si>
  <si>
    <t>Property site work and building</t>
  </si>
  <si>
    <t>AIS site infrastructure 10000 m2 footprint area and applicable control building</t>
  </si>
  <si>
    <t xml:space="preserve"> N/A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</si>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</sst>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D61ED-8CA3-4056-8B4B-B402986F7BCB}">
  <sheetPr codeName="Sheet23"/>
  <dimension ref="D1:O36"/>
  <sheetViews>
    <sheetView tabSelected="1" topLeftCell="A20"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18984263.41761636</v>
      </c>
      <c r="G20" s="6">
        <v>4770210.7800941002</v>
      </c>
      <c r="H20" s="6">
        <v>4862903.6079359995</v>
      </c>
      <c r="I20" s="6">
        <v>3508434.6663167998</v>
      </c>
      <c r="J20" s="6">
        <v>0</v>
      </c>
      <c r="K20" s="6">
        <v>743450.16586222069</v>
      </c>
      <c r="L20" s="6">
        <v>0</v>
      </c>
      <c r="M20" s="6">
        <v>1089764.197407237</v>
      </c>
      <c r="N20" s="6">
        <v>717750</v>
      </c>
      <c r="O20" s="7">
        <v>3291750</v>
      </c>
    </row>
    <row r="21" spans="4:15" ht="15" thickBot="1" x14ac:dyDescent="0.35">
      <c r="D21" s="8">
        <v>2</v>
      </c>
      <c r="E21" t="s">
        <v>26</v>
      </c>
      <c r="F21" s="5">
        <v>30091064.536083702</v>
      </c>
      <c r="G21" s="6">
        <v>10655582.249622798</v>
      </c>
      <c r="H21" s="6">
        <v>12363772.852080001</v>
      </c>
      <c r="I21" s="6">
        <v>1938364.37262</v>
      </c>
      <c r="J21" s="6">
        <v>1892035.1160320002</v>
      </c>
      <c r="K21" s="6">
        <v>1099163.8881599999</v>
      </c>
      <c r="L21" s="6">
        <v>428307.89039999997</v>
      </c>
      <c r="M21" s="6">
        <v>1653088.1671689001</v>
      </c>
      <c r="N21" s="6">
        <v>10875</v>
      </c>
      <c r="O21" s="7">
        <v>49875</v>
      </c>
    </row>
    <row r="22" spans="4:15" ht="15" thickBot="1" x14ac:dyDescent="0.35">
      <c r="D22" s="9"/>
      <c r="E22" s="10" t="s">
        <v>27</v>
      </c>
      <c r="F22" s="11">
        <v>49075327.953700066</v>
      </c>
      <c r="G22" s="12">
        <v>15425793.029716898</v>
      </c>
      <c r="H22" s="12">
        <v>17226676.460016001</v>
      </c>
      <c r="I22" s="12">
        <v>5446799.0389367994</v>
      </c>
      <c r="J22" s="12">
        <v>1892035.1160320002</v>
      </c>
      <c r="K22" s="12">
        <v>1842614.0540222204</v>
      </c>
      <c r="L22" s="12">
        <v>428307.89039999997</v>
      </c>
      <c r="M22" s="12">
        <v>2742852.3645761372</v>
      </c>
      <c r="N22" s="12">
        <v>728625</v>
      </c>
      <c r="O22" s="13">
        <v>3341625</v>
      </c>
    </row>
    <row r="23" spans="4:15" x14ac:dyDescent="0.3">
      <c r="E23" s="14" t="s">
        <v>28</v>
      </c>
      <c r="F23" s="15"/>
      <c r="G23" s="16"/>
      <c r="H23" s="16"/>
      <c r="I23" s="16"/>
      <c r="J23" s="16"/>
      <c r="K23" s="16"/>
      <c r="L23" s="16"/>
      <c r="M23" s="16"/>
      <c r="N23" s="16"/>
      <c r="O23" s="16"/>
    </row>
    <row r="24" spans="4:15" x14ac:dyDescent="0.3">
      <c r="E24" s="17" t="s">
        <v>29</v>
      </c>
      <c r="F24" s="5">
        <v>3140820.99</v>
      </c>
      <c r="G24" s="16"/>
      <c r="H24" s="16"/>
      <c r="I24" s="16"/>
      <c r="J24" s="16"/>
      <c r="K24" s="16"/>
      <c r="L24" s="16"/>
      <c r="M24" s="16"/>
      <c r="N24" s="16"/>
      <c r="O24" s="16"/>
    </row>
    <row r="25" spans="4:15" x14ac:dyDescent="0.3">
      <c r="D25" s="9"/>
      <c r="E25" s="17" t="s">
        <v>30</v>
      </c>
      <c r="F25" s="5">
        <v>1256328.3999999999</v>
      </c>
      <c r="G25" s="16"/>
      <c r="H25" s="16"/>
      <c r="I25" s="16"/>
      <c r="J25" s="16"/>
      <c r="K25" s="16"/>
      <c r="L25" s="16"/>
      <c r="M25" s="16"/>
      <c r="N25" s="16"/>
      <c r="O25" s="16"/>
    </row>
    <row r="26" spans="4:15" x14ac:dyDescent="0.3">
      <c r="E26" s="17" t="s">
        <v>31</v>
      </c>
      <c r="F26" s="5">
        <v>1334848.92</v>
      </c>
      <c r="G26" s="16"/>
      <c r="H26" s="16"/>
      <c r="I26" s="16"/>
      <c r="J26" s="16"/>
      <c r="K26" s="16"/>
      <c r="L26" s="16"/>
      <c r="M26" s="16"/>
      <c r="N26" s="16"/>
      <c r="O26" s="16"/>
    </row>
    <row r="27" spans="4:15" x14ac:dyDescent="0.3">
      <c r="E27" s="17" t="s">
        <v>32</v>
      </c>
      <c r="F27" s="5">
        <v>863725.77</v>
      </c>
      <c r="G27" s="16"/>
      <c r="H27" s="16"/>
      <c r="I27" s="16"/>
      <c r="J27" s="16"/>
      <c r="K27" s="16"/>
      <c r="L27" s="16"/>
      <c r="M27" s="16"/>
      <c r="N27" s="16"/>
      <c r="O27" s="16"/>
    </row>
    <row r="28" spans="4:15" x14ac:dyDescent="0.3">
      <c r="E28" s="17" t="s">
        <v>33</v>
      </c>
      <c r="F28" s="5">
        <v>785205.25</v>
      </c>
      <c r="G28" s="16"/>
      <c r="H28" s="16"/>
      <c r="I28" s="16"/>
      <c r="J28" s="16"/>
      <c r="K28" s="16"/>
      <c r="L28" s="16"/>
      <c r="M28" s="16"/>
      <c r="N28" s="16"/>
      <c r="O28" s="16"/>
    </row>
    <row r="29" spans="4:15" x14ac:dyDescent="0.3">
      <c r="E29" s="17" t="s">
        <v>34</v>
      </c>
      <c r="F29" s="5">
        <v>471123.15</v>
      </c>
      <c r="G29" s="16"/>
      <c r="H29" s="16"/>
      <c r="I29" s="16"/>
      <c r="J29" s="16"/>
      <c r="K29" s="16"/>
      <c r="L29" s="16"/>
      <c r="M29" s="16"/>
      <c r="N29" s="16"/>
      <c r="O29" s="16"/>
    </row>
    <row r="30" spans="4:15" ht="15" thickBot="1" x14ac:dyDescent="0.35">
      <c r="E30" s="18" t="s">
        <v>35</v>
      </c>
      <c r="F30" s="19">
        <v>7852052.4699999997</v>
      </c>
      <c r="G30" s="16"/>
      <c r="H30" s="16"/>
      <c r="I30" s="16"/>
      <c r="J30" s="16"/>
      <c r="K30" s="16"/>
      <c r="L30" s="16"/>
      <c r="M30" s="16"/>
      <c r="N30" s="16"/>
      <c r="O30" s="16"/>
    </row>
    <row r="31" spans="4:15" ht="15" thickBot="1" x14ac:dyDescent="0.35">
      <c r="D31" s="9"/>
      <c r="E31" s="20" t="s">
        <v>36</v>
      </c>
      <c r="F31" s="21">
        <v>56927380.43</v>
      </c>
      <c r="G31" s="16"/>
      <c r="H31" s="16"/>
      <c r="I31" s="16"/>
      <c r="J31" s="16"/>
      <c r="K31" s="16"/>
      <c r="L31" s="16"/>
      <c r="M31" s="16"/>
      <c r="N31" s="16"/>
      <c r="O31" s="16"/>
    </row>
    <row r="33" spans="5:6" ht="15" thickBot="1" x14ac:dyDescent="0.35">
      <c r="E33" t="s">
        <v>133</v>
      </c>
    </row>
    <row r="34" spans="5:6" ht="15" thickBot="1" x14ac:dyDescent="0.35">
      <c r="E34" s="20" t="s">
        <v>134</v>
      </c>
      <c r="F34" s="29">
        <f>F31*1.3/1.15</f>
        <v>64352690.920869574</v>
      </c>
    </row>
    <row r="35" spans="5:6" x14ac:dyDescent="0.3">
      <c r="E35" t="s">
        <v>135</v>
      </c>
    </row>
    <row r="36" spans="5:6" x14ac:dyDescent="0.3">
      <c r="E36" t="s">
        <v>136</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F3F83-F6A1-44E6-9BBC-A194747AAC9D}">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38494009.909999996</v>
      </c>
      <c r="F16" s="16">
        <v>12710186.25</v>
      </c>
      <c r="G16" s="16">
        <v>13656840</v>
      </c>
      <c r="H16" s="16">
        <v>4221355</v>
      </c>
      <c r="I16" s="16">
        <v>1553987</v>
      </c>
      <c r="J16" s="16">
        <v>1472284.49</v>
      </c>
      <c r="K16" s="16">
        <v>348660</v>
      </c>
      <c r="L16" s="16">
        <v>2185697.17</v>
      </c>
      <c r="M16" s="16">
        <v>335000</v>
      </c>
      <c r="N16" s="26">
        <v>2010000</v>
      </c>
    </row>
    <row r="17" spans="4:14" x14ac:dyDescent="0.3">
      <c r="D17" s="24" t="s">
        <v>42</v>
      </c>
      <c r="E17" s="25">
        <v>40959625.167450562</v>
      </c>
      <c r="F17" s="16">
        <v>13192136.511249999</v>
      </c>
      <c r="G17" s="16">
        <v>14586255.825600002</v>
      </c>
      <c r="H17" s="16">
        <v>4556254.46808</v>
      </c>
      <c r="I17" s="16">
        <v>1631064.7552000002</v>
      </c>
      <c r="J17" s="16">
        <v>1577597.58944256</v>
      </c>
      <c r="K17" s="16">
        <v>369230.94</v>
      </c>
      <c r="L17" s="16">
        <v>2635085.0778780002</v>
      </c>
      <c r="M17" s="16">
        <v>502500</v>
      </c>
      <c r="N17" s="26">
        <v>1909500</v>
      </c>
    </row>
    <row r="18" spans="4:14" x14ac:dyDescent="0.3">
      <c r="D18" s="27" t="s">
        <v>43</v>
      </c>
      <c r="E18" s="25">
        <v>947480.88782331708</v>
      </c>
      <c r="F18" s="16">
        <v>42472.673629900004</v>
      </c>
      <c r="G18" s="16">
        <v>226241.13028799999</v>
      </c>
      <c r="H18" s="16">
        <v>103553.20032239999</v>
      </c>
      <c r="I18" s="16">
        <v>0</v>
      </c>
      <c r="J18" s="16">
        <v>0</v>
      </c>
      <c r="K18" s="16">
        <v>0</v>
      </c>
      <c r="L18" s="16">
        <v>2363.8835830170001</v>
      </c>
      <c r="M18" s="16">
        <v>0</v>
      </c>
      <c r="N18" s="26">
        <v>572850</v>
      </c>
    </row>
    <row r="19" spans="4:14" ht="15" thickBot="1" x14ac:dyDescent="0.35">
      <c r="D19" s="27" t="s">
        <v>44</v>
      </c>
      <c r="E19" s="25">
        <v>7168221.8984261816</v>
      </c>
      <c r="F19" s="16">
        <v>2191183.8448369997</v>
      </c>
      <c r="G19" s="16">
        <v>2414179.5041280002</v>
      </c>
      <c r="H19" s="16">
        <v>786991.37053440011</v>
      </c>
      <c r="I19" s="16">
        <v>260970.36083200003</v>
      </c>
      <c r="J19" s="16">
        <v>265016.46457966079</v>
      </c>
      <c r="K19" s="16">
        <v>59076.950400000002</v>
      </c>
      <c r="L19" s="16">
        <v>105403.40311512002</v>
      </c>
      <c r="M19" s="16">
        <v>226124.99999999997</v>
      </c>
      <c r="N19" s="26">
        <v>859274.99999999988</v>
      </c>
    </row>
    <row r="20" spans="4:14" ht="15" thickBot="1" x14ac:dyDescent="0.35">
      <c r="D20" s="28" t="s">
        <v>45</v>
      </c>
      <c r="E20" s="29">
        <v>49075327.953700058</v>
      </c>
      <c r="F20" s="30">
        <v>15425793.029716898</v>
      </c>
      <c r="G20" s="31">
        <v>17226676.460016001</v>
      </c>
      <c r="H20" s="31">
        <v>5446799.0389368003</v>
      </c>
      <c r="I20" s="31">
        <v>1892035.1160320002</v>
      </c>
      <c r="J20" s="31">
        <v>1842614.0540222209</v>
      </c>
      <c r="K20" s="31">
        <v>428307.89040000003</v>
      </c>
      <c r="L20" s="31">
        <v>2742852.3645761376</v>
      </c>
      <c r="M20" s="31">
        <v>728625</v>
      </c>
      <c r="N20" s="32">
        <v>3341625</v>
      </c>
    </row>
    <row r="21" spans="4:14" x14ac:dyDescent="0.3">
      <c r="D21" s="33" t="s">
        <v>46</v>
      </c>
      <c r="E21" s="34"/>
      <c r="F21" s="35"/>
      <c r="G21" s="35"/>
      <c r="H21" s="35"/>
      <c r="I21" s="35"/>
      <c r="J21" s="35"/>
      <c r="K21" s="35"/>
      <c r="L21" s="35"/>
      <c r="M21" s="35"/>
      <c r="N21" s="35"/>
    </row>
    <row r="22" spans="4:14" x14ac:dyDescent="0.3">
      <c r="D22" s="36" t="s">
        <v>29</v>
      </c>
      <c r="E22" s="37">
        <v>3140820.9890368041</v>
      </c>
      <c r="F22" s="16"/>
      <c r="G22" s="16"/>
      <c r="H22" s="16"/>
      <c r="I22" s="16"/>
      <c r="J22" s="16"/>
      <c r="K22" s="16"/>
      <c r="L22" s="16"/>
      <c r="M22" s="16"/>
      <c r="N22" s="16"/>
    </row>
    <row r="23" spans="4:14" x14ac:dyDescent="0.3">
      <c r="D23" s="36" t="s">
        <v>30</v>
      </c>
      <c r="E23" s="37">
        <v>1256328.3956147218</v>
      </c>
      <c r="F23" s="16"/>
      <c r="G23" s="16"/>
      <c r="H23" s="16"/>
      <c r="I23" s="16"/>
      <c r="J23" s="16"/>
      <c r="K23" s="16"/>
      <c r="L23" s="16"/>
      <c r="M23" s="16"/>
      <c r="N23" s="16"/>
    </row>
    <row r="24" spans="4:14" x14ac:dyDescent="0.3">
      <c r="D24" s="36" t="s">
        <v>31</v>
      </c>
      <c r="E24" s="37">
        <v>1334848.9203406419</v>
      </c>
      <c r="F24" s="16"/>
      <c r="G24" s="16"/>
      <c r="H24" s="16"/>
      <c r="I24" s="16"/>
      <c r="J24" s="16"/>
      <c r="K24" s="16"/>
      <c r="L24" s="16"/>
      <c r="M24" s="16"/>
      <c r="N24" s="16"/>
    </row>
    <row r="25" spans="4:14" x14ac:dyDescent="0.3">
      <c r="D25" s="36" t="s">
        <v>32</v>
      </c>
      <c r="E25" s="37">
        <v>863725.77198512119</v>
      </c>
      <c r="F25" s="16"/>
      <c r="G25" s="16"/>
      <c r="H25" s="16"/>
      <c r="I25" s="16"/>
      <c r="J25" s="16"/>
      <c r="K25" s="16"/>
      <c r="L25" s="16"/>
      <c r="M25" s="16"/>
      <c r="N25" s="16"/>
    </row>
    <row r="26" spans="4:14" x14ac:dyDescent="0.3">
      <c r="D26" s="36" t="s">
        <v>33</v>
      </c>
      <c r="E26" s="37">
        <v>785205.24725920102</v>
      </c>
      <c r="F26" s="16"/>
      <c r="G26" s="16"/>
      <c r="H26" s="16"/>
      <c r="I26" s="16"/>
      <c r="J26" s="16"/>
      <c r="K26" s="16"/>
      <c r="L26" s="16"/>
      <c r="M26" s="16"/>
      <c r="N26" s="16"/>
    </row>
    <row r="27" spans="4:14" x14ac:dyDescent="0.3">
      <c r="D27" s="36" t="s">
        <v>34</v>
      </c>
      <c r="E27" s="37">
        <v>471123.14835552056</v>
      </c>
      <c r="F27" s="16"/>
      <c r="G27" s="16"/>
      <c r="H27" s="16"/>
      <c r="I27" s="16"/>
      <c r="J27" s="16"/>
      <c r="K27" s="16"/>
      <c r="L27" s="16"/>
      <c r="M27" s="16"/>
      <c r="N27" s="16"/>
    </row>
    <row r="28" spans="4:14" ht="15" thickBot="1" x14ac:dyDescent="0.35">
      <c r="D28" s="38" t="s">
        <v>35</v>
      </c>
      <c r="E28" s="34">
        <v>7852052.4725920102</v>
      </c>
      <c r="F28" s="16"/>
      <c r="G28" s="16"/>
      <c r="H28" s="16"/>
      <c r="I28" s="16"/>
      <c r="J28" s="16"/>
      <c r="K28" s="16"/>
      <c r="L28" s="16"/>
      <c r="M28" s="16"/>
      <c r="N28" s="16"/>
    </row>
    <row r="29" spans="4:14" ht="15" thickBot="1" x14ac:dyDescent="0.35">
      <c r="D29" s="28" t="s">
        <v>36</v>
      </c>
      <c r="E29" s="39">
        <v>56927380.426292069</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933E-2E22-41B0-AC83-6EB06BAEA9AA}">
  <sheetPr codeName="Sheet25"/>
  <dimension ref="A1:U94"/>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220</v>
      </c>
      <c r="I21" s="48">
        <v>10</v>
      </c>
      <c r="J21" s="42" t="s">
        <v>64</v>
      </c>
      <c r="K21" s="49">
        <v>3799452.25</v>
      </c>
      <c r="L21" s="49">
        <v>3683900</v>
      </c>
      <c r="M21" s="49">
        <v>2657820</v>
      </c>
      <c r="N21" s="49">
        <v>0</v>
      </c>
      <c r="O21" s="49">
        <v>577520.49</v>
      </c>
      <c r="P21" s="49">
        <v>0</v>
      </c>
      <c r="Q21" s="49">
        <v>949320.49</v>
      </c>
      <c r="R21" s="49">
        <v>330000</v>
      </c>
      <c r="S21" s="49">
        <v>1980000</v>
      </c>
      <c r="T21" s="49">
        <v>13978013.23</v>
      </c>
      <c r="U21" s="50">
        <v>0.73629473646205135</v>
      </c>
    </row>
    <row r="22" spans="1:21" x14ac:dyDescent="0.3">
      <c r="A22" t="b">
        <v>1</v>
      </c>
      <c r="B22" t="b">
        <v>1</v>
      </c>
      <c r="D22" s="47" t="s">
        <v>65</v>
      </c>
      <c r="E22" s="42" t="s">
        <v>66</v>
      </c>
      <c r="F22" s="42" t="s">
        <v>66</v>
      </c>
      <c r="G22" s="42" t="s">
        <v>66</v>
      </c>
      <c r="H22" s="42" t="s">
        <v>66</v>
      </c>
      <c r="I22" s="48" t="s">
        <v>66</v>
      </c>
      <c r="J22" s="42" t="s">
        <v>66</v>
      </c>
      <c r="K22" s="49">
        <v>3799452.25</v>
      </c>
      <c r="L22" s="49">
        <v>3683900</v>
      </c>
      <c r="M22" s="49">
        <v>2657820</v>
      </c>
      <c r="N22" s="49">
        <v>0</v>
      </c>
      <c r="O22" s="49">
        <v>577520.49</v>
      </c>
      <c r="P22" s="49">
        <v>0</v>
      </c>
      <c r="Q22" s="49">
        <v>949320.49</v>
      </c>
      <c r="R22" s="49">
        <v>330000</v>
      </c>
      <c r="S22" s="49">
        <v>1980000</v>
      </c>
      <c r="T22" s="49">
        <v>13978013.23</v>
      </c>
      <c r="U22" s="50">
        <v>0.73629473646205135</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3.3600000000000005E-2</v>
      </c>
      <c r="L31" s="42">
        <v>5.5944000000000008E-2</v>
      </c>
      <c r="M31" s="42">
        <v>5.5944000000000008E-2</v>
      </c>
      <c r="N31" s="42">
        <v>0</v>
      </c>
      <c r="O31" s="42">
        <v>5.5944000000000008E-2</v>
      </c>
      <c r="P31" s="42">
        <v>5.5944000000000008E-2</v>
      </c>
      <c r="Q31" s="42">
        <v>6.720000000000001E-2</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-0.05</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-0.05</v>
      </c>
      <c r="T33" s="42" t="s">
        <v>66</v>
      </c>
      <c r="U33" s="50" t="s">
        <v>66</v>
      </c>
    </row>
    <row r="34" spans="1:21" x14ac:dyDescent="0.3">
      <c r="A34" t="b">
        <v>1</v>
      </c>
      <c r="B34" t="b">
        <v>1</v>
      </c>
      <c r="D34" s="47" t="s">
        <v>89</v>
      </c>
      <c r="E34" s="42" t="s">
        <v>66</v>
      </c>
      <c r="F34" s="42" t="s">
        <v>66</v>
      </c>
      <c r="G34" s="42" t="s">
        <v>66</v>
      </c>
      <c r="H34" s="42" t="s">
        <v>66</v>
      </c>
      <c r="I34" s="48" t="s">
        <v>66</v>
      </c>
      <c r="J34" s="42" t="s">
        <v>66</v>
      </c>
      <c r="K34" s="42">
        <v>4022100.15185</v>
      </c>
      <c r="L34" s="42">
        <v>4018928.6015999997</v>
      </c>
      <c r="M34" s="42">
        <v>2899532.7820799998</v>
      </c>
      <c r="N34" s="42">
        <v>0</v>
      </c>
      <c r="O34" s="42">
        <v>630042.51344255998</v>
      </c>
      <c r="P34" s="42">
        <v>0</v>
      </c>
      <c r="Q34" s="42">
        <v>1046341.044078</v>
      </c>
      <c r="R34" s="42">
        <v>495000</v>
      </c>
      <c r="S34" s="42">
        <v>1881000</v>
      </c>
      <c r="T34" s="42">
        <v>14992945.093050558</v>
      </c>
      <c r="U34" s="50">
        <v>0.78975648215763394</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24132.600911100002</v>
      </c>
      <c r="L45" s="42">
        <v>120567.85804799998</v>
      </c>
      <c r="M45" s="42">
        <v>86985.983462399992</v>
      </c>
      <c r="N45" s="42">
        <v>0</v>
      </c>
      <c r="O45" s="42">
        <v>0</v>
      </c>
      <c r="P45" s="42">
        <v>0</v>
      </c>
      <c r="Q45" s="42">
        <v>1569.511566117</v>
      </c>
      <c r="R45" s="42">
        <v>0</v>
      </c>
      <c r="S45" s="42">
        <v>564300</v>
      </c>
      <c r="T45" s="42">
        <v>797555.95398761705</v>
      </c>
      <c r="U45" s="50">
        <v>4.2011424749170342E-2</v>
      </c>
    </row>
    <row r="46" spans="1:21" x14ac:dyDescent="0.3">
      <c r="A46" t="b">
        <v>1</v>
      </c>
      <c r="B46" t="b">
        <v>1</v>
      </c>
      <c r="D46" s="47" t="s">
        <v>104</v>
      </c>
      <c r="E46" s="42" t="s">
        <v>66</v>
      </c>
      <c r="F46" s="42" t="s">
        <v>66</v>
      </c>
      <c r="G46" s="42" t="s">
        <v>66</v>
      </c>
      <c r="H46" s="42" t="s">
        <v>66</v>
      </c>
      <c r="I46" s="48" t="s">
        <v>66</v>
      </c>
      <c r="J46" s="42" t="s">
        <v>66</v>
      </c>
      <c r="K46" s="42">
        <v>4046232.7527611</v>
      </c>
      <c r="L46" s="42">
        <v>4139496.4596479996</v>
      </c>
      <c r="M46" s="42">
        <v>2986518.7655424001</v>
      </c>
      <c r="N46" s="42">
        <v>0</v>
      </c>
      <c r="O46" s="42">
        <v>630042.51344255998</v>
      </c>
      <c r="P46" s="42">
        <v>0</v>
      </c>
      <c r="Q46" s="42">
        <v>1047910.5556441171</v>
      </c>
      <c r="R46" s="42">
        <v>495000</v>
      </c>
      <c r="S46" s="42">
        <v>2445300</v>
      </c>
      <c r="T46" s="42">
        <v>15790501.047038177</v>
      </c>
      <c r="U46" s="50">
        <v>0.83176790690680447</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723978.02733300009</v>
      </c>
      <c r="L52" s="42">
        <v>723407.14828800003</v>
      </c>
      <c r="M52" s="42">
        <v>521915.90077440004</v>
      </c>
      <c r="N52" s="42">
        <v>0</v>
      </c>
      <c r="O52" s="42">
        <v>113407.65241966081</v>
      </c>
      <c r="P52" s="42">
        <v>0</v>
      </c>
      <c r="Q52" s="42">
        <v>41853.641763120002</v>
      </c>
      <c r="R52" s="42">
        <v>222749.99999999997</v>
      </c>
      <c r="S52" s="42">
        <v>846449.99999999988</v>
      </c>
      <c r="T52" s="42">
        <v>3193762.370578181</v>
      </c>
      <c r="U52" s="50">
        <v>0.16823209309319548</v>
      </c>
    </row>
    <row r="53" spans="1:21" x14ac:dyDescent="0.3">
      <c r="A53" t="b">
        <v>1</v>
      </c>
      <c r="B53" t="b">
        <v>1</v>
      </c>
      <c r="D53" s="47" t="s">
        <v>114</v>
      </c>
      <c r="E53" s="42" t="s">
        <v>66</v>
      </c>
      <c r="F53" s="42" t="s">
        <v>66</v>
      </c>
      <c r="G53" s="42" t="s">
        <v>66</v>
      </c>
      <c r="H53" s="42" t="s">
        <v>66</v>
      </c>
      <c r="I53" s="48" t="s">
        <v>66</v>
      </c>
      <c r="J53" s="42" t="s">
        <v>66</v>
      </c>
      <c r="K53" s="42">
        <v>4770210.7800941002</v>
      </c>
      <c r="L53" s="42">
        <v>4862903.6079359995</v>
      </c>
      <c r="M53" s="42">
        <v>3508434.6663167998</v>
      </c>
      <c r="N53" s="42">
        <v>0</v>
      </c>
      <c r="O53" s="42">
        <v>743450.16586222069</v>
      </c>
      <c r="P53" s="42">
        <v>0</v>
      </c>
      <c r="Q53" s="42">
        <v>1089764.197407237</v>
      </c>
      <c r="R53" s="42">
        <v>717750</v>
      </c>
      <c r="S53" s="42">
        <v>3291750</v>
      </c>
      <c r="T53" s="42">
        <v>18984263.41761636</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28.8" x14ac:dyDescent="0.3">
      <c r="A61" t="b">
        <v>1</v>
      </c>
      <c r="B61" t="b">
        <v>0</v>
      </c>
      <c r="D61" s="47" t="s">
        <v>60</v>
      </c>
      <c r="E61" s="42" t="s">
        <v>117</v>
      </c>
      <c r="F61" s="42" t="s">
        <v>118</v>
      </c>
      <c r="G61" s="42" t="s">
        <v>119</v>
      </c>
      <c r="H61" s="42" t="s">
        <v>120</v>
      </c>
      <c r="I61" s="48">
        <v>1</v>
      </c>
      <c r="J61" s="42" t="s">
        <v>121</v>
      </c>
      <c r="K61" s="49">
        <v>7022000</v>
      </c>
      <c r="L61" s="49">
        <v>2000000</v>
      </c>
      <c r="M61" s="49">
        <v>646000</v>
      </c>
      <c r="N61" s="49">
        <v>100000</v>
      </c>
      <c r="O61" s="49">
        <v>323000</v>
      </c>
      <c r="P61" s="49">
        <v>81000</v>
      </c>
      <c r="Q61" s="49">
        <v>0</v>
      </c>
      <c r="R61" s="49">
        <v>0</v>
      </c>
      <c r="S61" s="49">
        <v>0</v>
      </c>
      <c r="T61" s="49">
        <v>10172000</v>
      </c>
      <c r="U61" s="50">
        <v>0.33804054980515047</v>
      </c>
    </row>
    <row r="62" spans="1:21" x14ac:dyDescent="0.3">
      <c r="A62" t="b">
        <v>1</v>
      </c>
      <c r="B62" t="b">
        <v>0</v>
      </c>
      <c r="D62" s="47" t="s">
        <v>66</v>
      </c>
      <c r="E62" s="42" t="s">
        <v>117</v>
      </c>
      <c r="F62" s="42" t="s">
        <v>122</v>
      </c>
      <c r="G62" s="42" t="s">
        <v>123</v>
      </c>
      <c r="H62" s="42">
        <v>220</v>
      </c>
      <c r="I62" s="48">
        <v>1</v>
      </c>
      <c r="J62" s="42" t="s">
        <v>124</v>
      </c>
      <c r="K62" s="49">
        <v>1259200</v>
      </c>
      <c r="L62" s="49">
        <v>733500</v>
      </c>
      <c r="M62" s="49">
        <v>309150</v>
      </c>
      <c r="N62" s="49">
        <v>300000</v>
      </c>
      <c r="O62" s="49">
        <v>260185</v>
      </c>
      <c r="P62" s="49">
        <v>52037</v>
      </c>
      <c r="Q62" s="49">
        <v>321588.65999999997</v>
      </c>
      <c r="R62" s="49">
        <v>0</v>
      </c>
      <c r="S62" s="49">
        <v>0</v>
      </c>
      <c r="T62" s="49">
        <v>3235660.66</v>
      </c>
      <c r="U62" s="50">
        <v>0.10752895285974205</v>
      </c>
    </row>
    <row r="63" spans="1:21" x14ac:dyDescent="0.3">
      <c r="A63" t="b">
        <v>1</v>
      </c>
      <c r="B63" t="b">
        <v>0</v>
      </c>
      <c r="D63" s="47" t="s">
        <v>66</v>
      </c>
      <c r="E63" s="42" t="s">
        <v>117</v>
      </c>
      <c r="F63" s="42" t="s">
        <v>122</v>
      </c>
      <c r="G63" s="42" t="s">
        <v>125</v>
      </c>
      <c r="H63" s="42">
        <v>220</v>
      </c>
      <c r="I63" s="48">
        <v>1</v>
      </c>
      <c r="J63" s="42" t="s">
        <v>124</v>
      </c>
      <c r="K63" s="42">
        <v>437900</v>
      </c>
      <c r="L63" s="42">
        <v>532250</v>
      </c>
      <c r="M63" s="42">
        <v>129300</v>
      </c>
      <c r="N63" s="42">
        <v>100000</v>
      </c>
      <c r="O63" s="42">
        <v>119945</v>
      </c>
      <c r="P63" s="42">
        <v>23989</v>
      </c>
      <c r="Q63" s="42">
        <v>148252.01999999999</v>
      </c>
      <c r="R63" s="42">
        <v>0</v>
      </c>
      <c r="S63" s="42">
        <v>0</v>
      </c>
      <c r="T63" s="42">
        <v>1491636.02</v>
      </c>
      <c r="U63" s="50">
        <v>4.9570729483874011E-2</v>
      </c>
    </row>
    <row r="64" spans="1:21" ht="57.6" x14ac:dyDescent="0.3">
      <c r="A64" t="b">
        <v>1</v>
      </c>
      <c r="B64" t="b">
        <v>0</v>
      </c>
      <c r="D64" s="47" t="s">
        <v>66</v>
      </c>
      <c r="E64" s="42" t="s">
        <v>117</v>
      </c>
      <c r="F64" s="42" t="s">
        <v>126</v>
      </c>
      <c r="G64" s="42" t="s">
        <v>127</v>
      </c>
      <c r="H64" s="42" t="s">
        <v>128</v>
      </c>
      <c r="I64" s="48">
        <v>1</v>
      </c>
      <c r="J64" s="42" t="s">
        <v>124</v>
      </c>
      <c r="K64" s="42">
        <v>191634</v>
      </c>
      <c r="L64" s="42">
        <v>6707190</v>
      </c>
      <c r="M64" s="42">
        <v>479085</v>
      </c>
      <c r="N64" s="42">
        <v>1053987</v>
      </c>
      <c r="O64" s="42">
        <v>191634</v>
      </c>
      <c r="P64" s="42">
        <v>191634</v>
      </c>
      <c r="Q64" s="42">
        <v>766536</v>
      </c>
      <c r="R64" s="42">
        <v>5000</v>
      </c>
      <c r="S64" s="42">
        <v>30000</v>
      </c>
      <c r="T64" s="42">
        <v>9616700</v>
      </c>
      <c r="U64" s="50">
        <v>0.31958656658584256</v>
      </c>
    </row>
    <row r="65" spans="1:21" x14ac:dyDescent="0.3">
      <c r="A65" t="b">
        <v>1</v>
      </c>
      <c r="B65" t="b">
        <v>1</v>
      </c>
      <c r="D65" s="47" t="s">
        <v>65</v>
      </c>
      <c r="E65" s="42" t="s">
        <v>66</v>
      </c>
      <c r="F65" s="42" t="s">
        <v>66</v>
      </c>
      <c r="G65" s="42" t="s">
        <v>66</v>
      </c>
      <c r="H65" s="42" t="s">
        <v>66</v>
      </c>
      <c r="I65" s="48" t="s">
        <v>66</v>
      </c>
      <c r="J65" s="42" t="s">
        <v>66</v>
      </c>
      <c r="K65" s="42">
        <v>8910734</v>
      </c>
      <c r="L65" s="42">
        <v>9972940</v>
      </c>
      <c r="M65" s="42">
        <v>1563535</v>
      </c>
      <c r="N65" s="42">
        <v>1553987</v>
      </c>
      <c r="O65" s="42">
        <v>894764</v>
      </c>
      <c r="P65" s="42">
        <v>348660</v>
      </c>
      <c r="Q65" s="42">
        <v>1236376.68</v>
      </c>
      <c r="R65" s="42">
        <v>5000</v>
      </c>
      <c r="S65" s="42">
        <v>30000</v>
      </c>
      <c r="T65" s="42">
        <v>24515996.68</v>
      </c>
      <c r="U65" s="50">
        <v>0.81472679873460907</v>
      </c>
    </row>
    <row r="66" spans="1:21" ht="28.8" x14ac:dyDescent="0.3">
      <c r="A66" t="b">
        <v>0</v>
      </c>
      <c r="B66" t="b">
        <v>0</v>
      </c>
      <c r="D66" s="47" t="s">
        <v>67</v>
      </c>
      <c r="E66" s="42" t="s">
        <v>129</v>
      </c>
      <c r="F66" s="42" t="s">
        <v>69</v>
      </c>
      <c r="G66" s="42" t="s">
        <v>11</v>
      </c>
      <c r="H66" s="42" t="s">
        <v>70</v>
      </c>
      <c r="I66" s="48" t="s">
        <v>70</v>
      </c>
      <c r="J66" s="42" t="s">
        <v>70</v>
      </c>
      <c r="K66" s="42">
        <v>0</v>
      </c>
      <c r="L66" s="42">
        <v>0</v>
      </c>
      <c r="M66" s="42">
        <v>0</v>
      </c>
      <c r="N66" s="42">
        <v>0</v>
      </c>
      <c r="O66" s="42">
        <v>0</v>
      </c>
      <c r="P66" s="42">
        <v>0</v>
      </c>
      <c r="Q66" s="42">
        <v>0</v>
      </c>
      <c r="R66" s="42">
        <v>0</v>
      </c>
      <c r="S66" s="42">
        <v>0</v>
      </c>
      <c r="T66" s="42" t="s">
        <v>66</v>
      </c>
      <c r="U66" s="50" t="s">
        <v>66</v>
      </c>
    </row>
    <row r="67" spans="1:21" x14ac:dyDescent="0.3">
      <c r="A67" t="b">
        <v>0</v>
      </c>
      <c r="B67" t="b">
        <v>0</v>
      </c>
      <c r="D67" s="47" t="s">
        <v>66</v>
      </c>
      <c r="E67" s="42" t="s">
        <v>129</v>
      </c>
      <c r="F67" s="42" t="s">
        <v>71</v>
      </c>
      <c r="G67" s="42" t="s">
        <v>72</v>
      </c>
      <c r="H67" s="42" t="s">
        <v>70</v>
      </c>
      <c r="I67" s="48" t="s">
        <v>70</v>
      </c>
      <c r="J67" s="42" t="s">
        <v>70</v>
      </c>
      <c r="K67" s="42">
        <v>0</v>
      </c>
      <c r="L67" s="42">
        <v>0</v>
      </c>
      <c r="M67" s="42">
        <v>0</v>
      </c>
      <c r="N67" s="42">
        <v>0</v>
      </c>
      <c r="O67" s="42">
        <v>0</v>
      </c>
      <c r="P67" s="42">
        <v>0</v>
      </c>
      <c r="Q67" s="42">
        <v>0</v>
      </c>
      <c r="R67" s="42">
        <v>0.5</v>
      </c>
      <c r="S67" s="42">
        <v>0</v>
      </c>
      <c r="T67" s="42" t="s">
        <v>66</v>
      </c>
      <c r="U67" s="50" t="s">
        <v>66</v>
      </c>
    </row>
    <row r="68" spans="1:21" ht="43.2" x14ac:dyDescent="0.3">
      <c r="A68" t="b">
        <v>0</v>
      </c>
      <c r="B68" t="b">
        <v>0</v>
      </c>
      <c r="D68" s="47" t="s">
        <v>66</v>
      </c>
      <c r="E68" s="42" t="s">
        <v>129</v>
      </c>
      <c r="F68" s="42" t="s">
        <v>73</v>
      </c>
      <c r="G68" s="42" t="s">
        <v>74</v>
      </c>
      <c r="H68" s="42" t="s">
        <v>70</v>
      </c>
      <c r="I68" s="48" t="s">
        <v>70</v>
      </c>
      <c r="J68" s="42" t="s">
        <v>70</v>
      </c>
      <c r="K68" s="42">
        <v>2.5000000000000001E-2</v>
      </c>
      <c r="L68" s="42">
        <v>3.5000000000000003E-2</v>
      </c>
      <c r="M68" s="42">
        <v>3.5000000000000003E-2</v>
      </c>
      <c r="N68" s="42">
        <v>2.5000000000000001E-2</v>
      </c>
      <c r="O68" s="42">
        <v>3.5000000000000003E-2</v>
      </c>
      <c r="P68" s="42">
        <v>3.5000000000000003E-2</v>
      </c>
      <c r="Q68" s="42">
        <v>3.5000000000000003E-2</v>
      </c>
      <c r="R68" s="42">
        <v>0</v>
      </c>
      <c r="S68" s="42">
        <v>0</v>
      </c>
      <c r="T68" s="42" t="s">
        <v>66</v>
      </c>
      <c r="U68" s="50" t="s">
        <v>66</v>
      </c>
    </row>
    <row r="69" spans="1:21" ht="28.8" x14ac:dyDescent="0.3">
      <c r="A69" t="b">
        <v>0</v>
      </c>
      <c r="B69" t="b">
        <v>0</v>
      </c>
      <c r="D69" s="47" t="s">
        <v>66</v>
      </c>
      <c r="E69" s="42" t="s">
        <v>129</v>
      </c>
      <c r="F69" s="42" t="s">
        <v>84</v>
      </c>
      <c r="G69" s="42" t="s">
        <v>130</v>
      </c>
      <c r="H69" s="42" t="s">
        <v>70</v>
      </c>
      <c r="I69" s="48" t="s">
        <v>70</v>
      </c>
      <c r="J69" s="42" t="s">
        <v>70</v>
      </c>
      <c r="K69" s="42">
        <v>4.1000000000000012E-3</v>
      </c>
      <c r="L69" s="42">
        <v>2.46E-2</v>
      </c>
      <c r="M69" s="42">
        <v>2.46E-2</v>
      </c>
      <c r="N69" s="42">
        <v>2.46E-2</v>
      </c>
      <c r="O69" s="42">
        <v>2.4E-2</v>
      </c>
      <c r="P69" s="42">
        <v>2.4E-2</v>
      </c>
      <c r="Q69" s="42">
        <v>0.25</v>
      </c>
      <c r="R69" s="42">
        <v>0</v>
      </c>
      <c r="S69" s="42">
        <v>0</v>
      </c>
      <c r="T69" s="42" t="s">
        <v>66</v>
      </c>
      <c r="U69" s="50" t="s">
        <v>66</v>
      </c>
    </row>
    <row r="70" spans="1:21" ht="43.2" x14ac:dyDescent="0.3">
      <c r="A70" t="b">
        <v>0</v>
      </c>
      <c r="B70" t="b">
        <v>0</v>
      </c>
      <c r="D70" s="47" t="s">
        <v>66</v>
      </c>
      <c r="E70" s="42" t="s">
        <v>129</v>
      </c>
      <c r="F70" s="42" t="s">
        <v>77</v>
      </c>
      <c r="G70" s="42" t="s">
        <v>78</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x14ac:dyDescent="0.3">
      <c r="A71" t="b">
        <v>0</v>
      </c>
      <c r="B71" t="b">
        <v>0</v>
      </c>
      <c r="D71" s="47" t="s">
        <v>66</v>
      </c>
      <c r="E71" s="42" t="s">
        <v>129</v>
      </c>
      <c r="F71" s="42" t="s">
        <v>82</v>
      </c>
      <c r="G71" s="42" t="s">
        <v>83</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ht="28.8" x14ac:dyDescent="0.3">
      <c r="A72" t="b">
        <v>0</v>
      </c>
      <c r="B72" t="b">
        <v>0</v>
      </c>
      <c r="D72" s="47" t="s">
        <v>66</v>
      </c>
      <c r="E72" s="42" t="s">
        <v>129</v>
      </c>
      <c r="F72" s="42" t="s">
        <v>81</v>
      </c>
      <c r="G72" s="42" t="s">
        <v>6</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66</v>
      </c>
      <c r="E73" s="42" t="s">
        <v>129</v>
      </c>
      <c r="F73" s="42" t="s">
        <v>86</v>
      </c>
      <c r="G73" s="42" t="s">
        <v>87</v>
      </c>
      <c r="H73" s="42" t="s">
        <v>70</v>
      </c>
      <c r="I73" s="48" t="s">
        <v>70</v>
      </c>
      <c r="J73" s="42" t="s">
        <v>70</v>
      </c>
      <c r="K73" s="42">
        <v>0</v>
      </c>
      <c r="L73" s="42">
        <v>0</v>
      </c>
      <c r="M73" s="42">
        <v>0</v>
      </c>
      <c r="N73" s="42">
        <v>0</v>
      </c>
      <c r="O73" s="42">
        <v>0</v>
      </c>
      <c r="P73" s="42">
        <v>0</v>
      </c>
      <c r="Q73" s="42">
        <v>0</v>
      </c>
      <c r="R73" s="42">
        <v>0</v>
      </c>
      <c r="S73" s="42">
        <v>-0.05</v>
      </c>
      <c r="T73" s="42" t="s">
        <v>66</v>
      </c>
      <c r="U73" s="50" t="s">
        <v>66</v>
      </c>
    </row>
    <row r="74" spans="1:21" x14ac:dyDescent="0.3">
      <c r="A74" t="b">
        <v>0</v>
      </c>
      <c r="B74" t="b">
        <v>0</v>
      </c>
      <c r="D74" s="47" t="s">
        <v>88</v>
      </c>
      <c r="E74" s="42" t="s">
        <v>66</v>
      </c>
      <c r="F74" s="42" t="s">
        <v>66</v>
      </c>
      <c r="G74" s="42" t="s">
        <v>66</v>
      </c>
      <c r="H74" s="42" t="s">
        <v>66</v>
      </c>
      <c r="I74" s="48" t="s">
        <v>66</v>
      </c>
      <c r="J74" s="42" t="s">
        <v>66</v>
      </c>
      <c r="K74" s="42">
        <v>2.9100000000000001E-2</v>
      </c>
      <c r="L74" s="42">
        <v>5.96E-2</v>
      </c>
      <c r="M74" s="42">
        <v>5.96E-2</v>
      </c>
      <c r="N74" s="42">
        <v>4.9600000000000005E-2</v>
      </c>
      <c r="O74" s="42">
        <v>5.9000000000000004E-2</v>
      </c>
      <c r="P74" s="42">
        <v>5.9000000000000004E-2</v>
      </c>
      <c r="Q74" s="42">
        <v>0.28500000000000003</v>
      </c>
      <c r="R74" s="42">
        <v>0.5</v>
      </c>
      <c r="S74" s="42">
        <v>-0.05</v>
      </c>
      <c r="T74" s="42" t="s">
        <v>66</v>
      </c>
      <c r="U74" s="50" t="s">
        <v>66</v>
      </c>
    </row>
    <row r="75" spans="1:21" x14ac:dyDescent="0.3">
      <c r="A75" t="b">
        <v>1</v>
      </c>
      <c r="B75" t="b">
        <v>1</v>
      </c>
      <c r="D75" s="47" t="s">
        <v>89</v>
      </c>
      <c r="E75" s="42" t="s">
        <v>66</v>
      </c>
      <c r="F75" s="42" t="s">
        <v>66</v>
      </c>
      <c r="G75" s="42" t="s">
        <v>66</v>
      </c>
      <c r="H75" s="42" t="s">
        <v>66</v>
      </c>
      <c r="I75" s="48" t="s">
        <v>66</v>
      </c>
      <c r="J75" s="42" t="s">
        <v>66</v>
      </c>
      <c r="K75" s="42">
        <v>9170036.3593999986</v>
      </c>
      <c r="L75" s="42">
        <v>10567327.224000001</v>
      </c>
      <c r="M75" s="42">
        <v>1656721.6860000002</v>
      </c>
      <c r="N75" s="42">
        <v>1631064.7552000002</v>
      </c>
      <c r="O75" s="42">
        <v>947555.076</v>
      </c>
      <c r="P75" s="42">
        <v>369230.94</v>
      </c>
      <c r="Q75" s="42">
        <v>1588744.0338000001</v>
      </c>
      <c r="R75" s="42">
        <v>7500</v>
      </c>
      <c r="S75" s="42">
        <v>28500</v>
      </c>
      <c r="T75" s="42">
        <v>25966680.0744</v>
      </c>
      <c r="U75" s="50">
        <v>0.86293657186046224</v>
      </c>
    </row>
    <row r="76" spans="1:21" ht="28.8" x14ac:dyDescent="0.3">
      <c r="A76" t="b">
        <v>0</v>
      </c>
      <c r="B76" t="b">
        <v>0</v>
      </c>
      <c r="D76" s="47" t="s">
        <v>90</v>
      </c>
      <c r="E76" s="42" t="s">
        <v>131</v>
      </c>
      <c r="F76" s="42" t="s">
        <v>92</v>
      </c>
      <c r="G76" s="42" t="s">
        <v>93</v>
      </c>
      <c r="H76" s="42" t="s">
        <v>66</v>
      </c>
      <c r="I76" s="48" t="s">
        <v>66</v>
      </c>
      <c r="J76" s="42" t="s">
        <v>66</v>
      </c>
      <c r="K76" s="42">
        <v>0</v>
      </c>
      <c r="L76" s="42">
        <v>0</v>
      </c>
      <c r="M76" s="42">
        <v>0</v>
      </c>
      <c r="N76" s="42">
        <v>0</v>
      </c>
      <c r="O76" s="42">
        <v>0</v>
      </c>
      <c r="P76" s="42">
        <v>0</v>
      </c>
      <c r="Q76" s="42">
        <v>0</v>
      </c>
      <c r="R76" s="42">
        <v>0</v>
      </c>
      <c r="S76" s="42">
        <v>0</v>
      </c>
      <c r="T76" s="42" t="s">
        <v>66</v>
      </c>
      <c r="U76" s="50" t="s">
        <v>66</v>
      </c>
    </row>
    <row r="77" spans="1:21" x14ac:dyDescent="0.3">
      <c r="A77" t="b">
        <v>0</v>
      </c>
      <c r="B77" t="b">
        <v>0</v>
      </c>
      <c r="D77" s="47" t="s">
        <v>66</v>
      </c>
      <c r="E77" s="42" t="s">
        <v>131</v>
      </c>
      <c r="F77" s="42" t="s">
        <v>94</v>
      </c>
      <c r="G77" s="42" t="s">
        <v>93</v>
      </c>
      <c r="H77" s="42" t="s">
        <v>66</v>
      </c>
      <c r="I77" s="48" t="s">
        <v>66</v>
      </c>
      <c r="J77" s="42" t="s">
        <v>66</v>
      </c>
      <c r="K77" s="42">
        <v>2E-3</v>
      </c>
      <c r="L77" s="42">
        <v>0.01</v>
      </c>
      <c r="M77" s="42">
        <v>0.01</v>
      </c>
      <c r="N77" s="42">
        <v>0</v>
      </c>
      <c r="O77" s="42">
        <v>0</v>
      </c>
      <c r="P77" s="42">
        <v>0</v>
      </c>
      <c r="Q77" s="42">
        <v>5.0000000000000001E-4</v>
      </c>
      <c r="R77" s="42">
        <v>0</v>
      </c>
      <c r="S77" s="42">
        <v>0</v>
      </c>
      <c r="T77" s="42" t="s">
        <v>66</v>
      </c>
      <c r="U77" s="50" t="s">
        <v>66</v>
      </c>
    </row>
    <row r="78" spans="1:21" ht="28.8" x14ac:dyDescent="0.3">
      <c r="A78" t="b">
        <v>0</v>
      </c>
      <c r="B78" t="b">
        <v>0</v>
      </c>
      <c r="D78" s="47" t="s">
        <v>66</v>
      </c>
      <c r="E78" s="42" t="s">
        <v>131</v>
      </c>
      <c r="F78" s="42" t="s">
        <v>95</v>
      </c>
      <c r="G78" s="42" t="s">
        <v>93</v>
      </c>
      <c r="H78" s="42" t="s">
        <v>66</v>
      </c>
      <c r="I78" s="48" t="s">
        <v>66</v>
      </c>
      <c r="J78" s="42" t="s">
        <v>66</v>
      </c>
      <c r="K78" s="42">
        <v>0</v>
      </c>
      <c r="L78" s="42">
        <v>0</v>
      </c>
      <c r="M78" s="42">
        <v>0</v>
      </c>
      <c r="N78" s="42">
        <v>0</v>
      </c>
      <c r="O78" s="42">
        <v>0</v>
      </c>
      <c r="P78" s="42">
        <v>0</v>
      </c>
      <c r="Q78" s="42">
        <v>0</v>
      </c>
      <c r="R78" s="42">
        <v>0</v>
      </c>
      <c r="S78" s="42">
        <v>0.3</v>
      </c>
      <c r="T78" s="42" t="s">
        <v>66</v>
      </c>
      <c r="U78" s="50" t="s">
        <v>66</v>
      </c>
    </row>
    <row r="79" spans="1:21" x14ac:dyDescent="0.3">
      <c r="A79" t="b">
        <v>0</v>
      </c>
      <c r="B79" t="b">
        <v>0</v>
      </c>
      <c r="D79" s="47" t="s">
        <v>66</v>
      </c>
      <c r="E79" s="42" t="s">
        <v>131</v>
      </c>
      <c r="F79" s="42" t="s">
        <v>96</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ht="28.8" x14ac:dyDescent="0.3">
      <c r="A80" t="b">
        <v>0</v>
      </c>
      <c r="B80" t="b">
        <v>0</v>
      </c>
      <c r="D80" s="47" t="s">
        <v>66</v>
      </c>
      <c r="E80" s="42" t="s">
        <v>131</v>
      </c>
      <c r="F80" s="42" t="s">
        <v>97</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131</v>
      </c>
      <c r="F81" s="42" t="s">
        <v>98</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131</v>
      </c>
      <c r="F82" s="42" t="s">
        <v>99</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131</v>
      </c>
      <c r="F83" s="42" t="s">
        <v>100</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66</v>
      </c>
      <c r="E84" s="42" t="s">
        <v>131</v>
      </c>
      <c r="F84" s="42" t="s">
        <v>101</v>
      </c>
      <c r="G84" s="42" t="s">
        <v>93</v>
      </c>
      <c r="H84" s="42" t="s">
        <v>66</v>
      </c>
      <c r="I84" s="48" t="s">
        <v>66</v>
      </c>
      <c r="J84" s="42" t="s">
        <v>66</v>
      </c>
      <c r="K84" s="42">
        <v>0</v>
      </c>
      <c r="L84" s="42">
        <v>0</v>
      </c>
      <c r="M84" s="42">
        <v>0</v>
      </c>
      <c r="N84" s="42">
        <v>0</v>
      </c>
      <c r="O84" s="42">
        <v>0</v>
      </c>
      <c r="P84" s="42">
        <v>0</v>
      </c>
      <c r="Q84" s="42">
        <v>0</v>
      </c>
      <c r="R84" s="42">
        <v>0</v>
      </c>
      <c r="S84" s="42">
        <v>0</v>
      </c>
      <c r="T84" s="42" t="s">
        <v>66</v>
      </c>
      <c r="U84" s="50" t="s">
        <v>66</v>
      </c>
    </row>
    <row r="85" spans="1:21" x14ac:dyDescent="0.3">
      <c r="A85" t="b">
        <v>0</v>
      </c>
      <c r="B85" t="b">
        <v>0</v>
      </c>
      <c r="D85" s="47" t="s">
        <v>102</v>
      </c>
      <c r="E85" s="42" t="s">
        <v>66</v>
      </c>
      <c r="F85" s="42" t="s">
        <v>66</v>
      </c>
      <c r="G85" s="42" t="s">
        <v>66</v>
      </c>
      <c r="H85" s="42" t="s">
        <v>66</v>
      </c>
      <c r="I85" s="48" t="s">
        <v>66</v>
      </c>
      <c r="J85" s="42" t="s">
        <v>66</v>
      </c>
      <c r="K85" s="42">
        <v>2E-3</v>
      </c>
      <c r="L85" s="42">
        <v>0.01</v>
      </c>
      <c r="M85" s="42">
        <v>0.01</v>
      </c>
      <c r="N85" s="42">
        <v>0</v>
      </c>
      <c r="O85" s="42">
        <v>0</v>
      </c>
      <c r="P85" s="42">
        <v>0</v>
      </c>
      <c r="Q85" s="42">
        <v>5.0000000000000001E-4</v>
      </c>
      <c r="R85" s="42">
        <v>0</v>
      </c>
      <c r="S85" s="42">
        <v>0.3</v>
      </c>
      <c r="T85" s="42" t="s">
        <v>66</v>
      </c>
      <c r="U85" s="50" t="s">
        <v>66</v>
      </c>
    </row>
    <row r="86" spans="1:21" x14ac:dyDescent="0.3">
      <c r="A86" t="b">
        <v>1</v>
      </c>
      <c r="B86" t="b">
        <v>1</v>
      </c>
      <c r="D86" s="47" t="s">
        <v>103</v>
      </c>
      <c r="E86" s="42" t="s">
        <v>66</v>
      </c>
      <c r="F86" s="42" t="s">
        <v>66</v>
      </c>
      <c r="G86" s="42" t="s">
        <v>66</v>
      </c>
      <c r="H86" s="42" t="s">
        <v>66</v>
      </c>
      <c r="I86" s="48" t="s">
        <v>66</v>
      </c>
      <c r="J86" s="42" t="s">
        <v>66</v>
      </c>
      <c r="K86" s="42">
        <v>18340.072718799998</v>
      </c>
      <c r="L86" s="42">
        <v>105673.27224000002</v>
      </c>
      <c r="M86" s="42">
        <v>16567.216860000004</v>
      </c>
      <c r="N86" s="42">
        <v>0</v>
      </c>
      <c r="O86" s="42">
        <v>0</v>
      </c>
      <c r="P86" s="42">
        <v>0</v>
      </c>
      <c r="Q86" s="42">
        <v>794.37201690000006</v>
      </c>
      <c r="R86" s="42">
        <v>0</v>
      </c>
      <c r="S86" s="42">
        <v>8550</v>
      </c>
      <c r="T86" s="42">
        <v>149924.93383570001</v>
      </c>
      <c r="U86" s="50">
        <v>4.9823738756705508E-3</v>
      </c>
    </row>
    <row r="87" spans="1:21" x14ac:dyDescent="0.3">
      <c r="A87" t="b">
        <v>1</v>
      </c>
      <c r="B87" t="b">
        <v>1</v>
      </c>
      <c r="D87" s="47" t="s">
        <v>104</v>
      </c>
      <c r="E87" s="42" t="s">
        <v>66</v>
      </c>
      <c r="F87" s="42" t="s">
        <v>66</v>
      </c>
      <c r="G87" s="42" t="s">
        <v>66</v>
      </c>
      <c r="H87" s="42" t="s">
        <v>66</v>
      </c>
      <c r="I87" s="48" t="s">
        <v>66</v>
      </c>
      <c r="J87" s="42" t="s">
        <v>66</v>
      </c>
      <c r="K87" s="42">
        <v>9188376.4321187977</v>
      </c>
      <c r="L87" s="42">
        <v>10673000.496240001</v>
      </c>
      <c r="M87" s="42">
        <v>1673288.9028600003</v>
      </c>
      <c r="N87" s="42">
        <v>1631064.7552000002</v>
      </c>
      <c r="O87" s="42">
        <v>947555.076</v>
      </c>
      <c r="P87" s="42">
        <v>369230.94</v>
      </c>
      <c r="Q87" s="42">
        <v>1589538.4058169001</v>
      </c>
      <c r="R87" s="42">
        <v>7500</v>
      </c>
      <c r="S87" s="42">
        <v>37050</v>
      </c>
      <c r="T87" s="42">
        <v>26116605.008235704</v>
      </c>
      <c r="U87" s="50">
        <v>0.86791894573613293</v>
      </c>
    </row>
    <row r="88" spans="1:21" ht="28.8" x14ac:dyDescent="0.3">
      <c r="A88" t="b">
        <v>0</v>
      </c>
      <c r="B88" t="b">
        <v>0</v>
      </c>
      <c r="D88" s="47" t="s">
        <v>105</v>
      </c>
      <c r="E88" s="42" t="s">
        <v>132</v>
      </c>
      <c r="F88" s="42" t="s">
        <v>107</v>
      </c>
      <c r="G88" s="42" t="s">
        <v>108</v>
      </c>
      <c r="H88" s="42" t="s">
        <v>66</v>
      </c>
      <c r="I88" s="48" t="s">
        <v>66</v>
      </c>
      <c r="J88" s="42" t="s">
        <v>66</v>
      </c>
      <c r="K88" s="42">
        <v>0.04</v>
      </c>
      <c r="L88" s="42">
        <v>0</v>
      </c>
      <c r="M88" s="42">
        <v>0</v>
      </c>
      <c r="N88" s="42">
        <v>0</v>
      </c>
      <c r="O88" s="42">
        <v>0</v>
      </c>
      <c r="P88" s="42">
        <v>0</v>
      </c>
      <c r="Q88" s="42">
        <v>0</v>
      </c>
      <c r="R88" s="42">
        <v>0</v>
      </c>
      <c r="S88" s="42">
        <v>0</v>
      </c>
      <c r="T88" s="42" t="s">
        <v>66</v>
      </c>
      <c r="U88" s="50" t="s">
        <v>66</v>
      </c>
    </row>
    <row r="89" spans="1:21" ht="28.8" x14ac:dyDescent="0.3">
      <c r="A89" t="b">
        <v>0</v>
      </c>
      <c r="B89" t="b">
        <v>0</v>
      </c>
      <c r="D89" s="47" t="s">
        <v>66</v>
      </c>
      <c r="E89" s="42" t="s">
        <v>132</v>
      </c>
      <c r="F89" s="42" t="s">
        <v>109</v>
      </c>
      <c r="G89" s="42" t="s">
        <v>108</v>
      </c>
      <c r="H89" s="42" t="s">
        <v>66</v>
      </c>
      <c r="I89" s="48" t="s">
        <v>66</v>
      </c>
      <c r="J89" s="42" t="s">
        <v>66</v>
      </c>
      <c r="K89" s="42">
        <v>0</v>
      </c>
      <c r="L89" s="42">
        <v>0.04</v>
      </c>
      <c r="M89" s="42">
        <v>0.04</v>
      </c>
      <c r="N89" s="42">
        <v>0.04</v>
      </c>
      <c r="O89" s="42">
        <v>0.04</v>
      </c>
      <c r="P89" s="42">
        <v>0.04</v>
      </c>
      <c r="Q89" s="42">
        <v>0</v>
      </c>
      <c r="R89" s="42">
        <v>0</v>
      </c>
      <c r="S89" s="42">
        <v>0</v>
      </c>
      <c r="T89" s="42" t="s">
        <v>66</v>
      </c>
      <c r="U89" s="50" t="s">
        <v>66</v>
      </c>
    </row>
    <row r="90" spans="1:21" ht="28.8" x14ac:dyDescent="0.3">
      <c r="A90" t="b">
        <v>0</v>
      </c>
      <c r="B90" t="b">
        <v>0</v>
      </c>
      <c r="D90" s="47" t="s">
        <v>66</v>
      </c>
      <c r="E90" s="42" t="s">
        <v>132</v>
      </c>
      <c r="F90" s="42" t="s">
        <v>110</v>
      </c>
      <c r="G90" s="42" t="s">
        <v>108</v>
      </c>
      <c r="H90" s="42" t="s">
        <v>66</v>
      </c>
      <c r="I90" s="48" t="s">
        <v>66</v>
      </c>
      <c r="J90" s="42" t="s">
        <v>66</v>
      </c>
      <c r="K90" s="42">
        <v>0</v>
      </c>
      <c r="L90" s="42">
        <v>0</v>
      </c>
      <c r="M90" s="42">
        <v>0</v>
      </c>
      <c r="N90" s="42">
        <v>0</v>
      </c>
      <c r="O90" s="42">
        <v>0</v>
      </c>
      <c r="P90" s="42">
        <v>0</v>
      </c>
      <c r="Q90" s="42">
        <v>0.04</v>
      </c>
      <c r="R90" s="42">
        <v>0.15</v>
      </c>
      <c r="S90" s="42">
        <v>0.15</v>
      </c>
      <c r="T90" s="42" t="s">
        <v>66</v>
      </c>
      <c r="U90" s="50" t="s">
        <v>66</v>
      </c>
    </row>
    <row r="91" spans="1:21" ht="28.8" x14ac:dyDescent="0.3">
      <c r="A91" t="b">
        <v>0</v>
      </c>
      <c r="B91" t="b">
        <v>0</v>
      </c>
      <c r="D91" s="47" t="s">
        <v>66</v>
      </c>
      <c r="E91" s="42" t="s">
        <v>132</v>
      </c>
      <c r="F91" s="42" t="s">
        <v>111</v>
      </c>
      <c r="G91" s="42" t="s">
        <v>108</v>
      </c>
      <c r="H91" s="42" t="s">
        <v>66</v>
      </c>
      <c r="I91" s="48" t="s">
        <v>66</v>
      </c>
      <c r="J91" s="42" t="s">
        <v>66</v>
      </c>
      <c r="K91" s="42">
        <v>0.12</v>
      </c>
      <c r="L91" s="42">
        <v>0.12</v>
      </c>
      <c r="M91" s="42">
        <v>0.12</v>
      </c>
      <c r="N91" s="42">
        <v>0.12</v>
      </c>
      <c r="O91" s="42">
        <v>0.12</v>
      </c>
      <c r="P91" s="42">
        <v>0.12</v>
      </c>
      <c r="Q91" s="42">
        <v>0</v>
      </c>
      <c r="R91" s="42">
        <v>0.3</v>
      </c>
      <c r="S91" s="42">
        <v>0.3</v>
      </c>
      <c r="T91" s="42" t="s">
        <v>66</v>
      </c>
      <c r="U91" s="50" t="s">
        <v>66</v>
      </c>
    </row>
    <row r="92" spans="1:21" x14ac:dyDescent="0.3">
      <c r="A92" t="b">
        <v>0</v>
      </c>
      <c r="B92" t="b">
        <v>0</v>
      </c>
      <c r="D92" s="47" t="s">
        <v>112</v>
      </c>
      <c r="E92" s="42" t="s">
        <v>66</v>
      </c>
      <c r="F92" s="42" t="s">
        <v>66</v>
      </c>
      <c r="G92" s="42" t="s">
        <v>66</v>
      </c>
      <c r="H92" s="42" t="s">
        <v>66</v>
      </c>
      <c r="I92" s="48" t="s">
        <v>66</v>
      </c>
      <c r="J92" s="42" t="s">
        <v>66</v>
      </c>
      <c r="K92" s="42">
        <v>0.16</v>
      </c>
      <c r="L92" s="42">
        <v>0.16</v>
      </c>
      <c r="M92" s="42">
        <v>0.16</v>
      </c>
      <c r="N92" s="42">
        <v>0.16</v>
      </c>
      <c r="O92" s="42">
        <v>0.16</v>
      </c>
      <c r="P92" s="42">
        <v>0.16</v>
      </c>
      <c r="Q92" s="42">
        <v>0.04</v>
      </c>
      <c r="R92" s="42">
        <v>0.44999999999999996</v>
      </c>
      <c r="S92" s="42">
        <v>0.44999999999999996</v>
      </c>
      <c r="T92" s="42" t="s">
        <v>66</v>
      </c>
      <c r="U92" s="50" t="s">
        <v>66</v>
      </c>
    </row>
    <row r="93" spans="1:21" x14ac:dyDescent="0.3">
      <c r="A93" t="b">
        <v>1</v>
      </c>
      <c r="B93" t="b">
        <v>1</v>
      </c>
      <c r="D93" s="47" t="s">
        <v>113</v>
      </c>
      <c r="E93" s="42" t="s">
        <v>66</v>
      </c>
      <c r="F93" s="42" t="s">
        <v>66</v>
      </c>
      <c r="G93" s="42" t="s">
        <v>66</v>
      </c>
      <c r="H93" s="42" t="s">
        <v>66</v>
      </c>
      <c r="I93" s="48" t="s">
        <v>66</v>
      </c>
      <c r="J93" s="42" t="s">
        <v>66</v>
      </c>
      <c r="K93" s="42">
        <v>1467205.8175039997</v>
      </c>
      <c r="L93" s="42">
        <v>1690772.3558400003</v>
      </c>
      <c r="M93" s="42">
        <v>265075.46976000007</v>
      </c>
      <c r="N93" s="42">
        <v>260970.36083200003</v>
      </c>
      <c r="O93" s="42">
        <v>151608.81216</v>
      </c>
      <c r="P93" s="42">
        <v>59076.950400000002</v>
      </c>
      <c r="Q93" s="42">
        <v>63549.761352000009</v>
      </c>
      <c r="R93" s="42">
        <v>3374.9999999999995</v>
      </c>
      <c r="S93" s="42">
        <v>12824.999999999998</v>
      </c>
      <c r="T93" s="42">
        <v>3974459.5278480006</v>
      </c>
      <c r="U93" s="50">
        <v>0.13208105426386718</v>
      </c>
    </row>
    <row r="94" spans="1:21" x14ac:dyDescent="0.3">
      <c r="A94" t="b">
        <v>1</v>
      </c>
      <c r="B94" t="b">
        <v>1</v>
      </c>
      <c r="D94" s="47" t="s">
        <v>114</v>
      </c>
      <c r="E94" s="42" t="s">
        <v>66</v>
      </c>
      <c r="F94" s="42" t="s">
        <v>66</v>
      </c>
      <c r="G94" s="42" t="s">
        <v>66</v>
      </c>
      <c r="H94" s="42" t="s">
        <v>66</v>
      </c>
      <c r="I94" s="48" t="s">
        <v>66</v>
      </c>
      <c r="J94" s="42" t="s">
        <v>66</v>
      </c>
      <c r="K94" s="42">
        <v>10655582.249622798</v>
      </c>
      <c r="L94" s="42">
        <v>12363772.852080001</v>
      </c>
      <c r="M94" s="42">
        <v>1938364.37262</v>
      </c>
      <c r="N94" s="42">
        <v>1892035.1160320002</v>
      </c>
      <c r="O94" s="42">
        <v>1099163.8881599999</v>
      </c>
      <c r="P94" s="42">
        <v>428307.89039999997</v>
      </c>
      <c r="Q94" s="42">
        <v>1653088.1671689001</v>
      </c>
      <c r="R94" s="42">
        <v>10875</v>
      </c>
      <c r="S94" s="42">
        <v>49875</v>
      </c>
      <c r="T94" s="42">
        <v>30091064.536083702</v>
      </c>
      <c r="U94"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58C283-E920-49B5-8220-7191DFEA561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6ED1524-179C-4D8E-ACC0-9094E693AB0B}">
  <ds:schemaRefs>
    <ds:schemaRef ds:uri="http://schemas.microsoft.com/sharepoint/v3/contenttype/forms"/>
  </ds:schemaRefs>
</ds:datastoreItem>
</file>

<file path=customXml/itemProps3.xml><?xml version="1.0" encoding="utf-8"?>
<ds:datastoreItem xmlns:ds="http://schemas.openxmlformats.org/officeDocument/2006/customXml" ds:itemID="{5B6BD841-44BB-4F59-A5DF-694369775F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Jacqui Vitelli</cp:lastModifiedBy>
  <dcterms:created xsi:type="dcterms:W3CDTF">2021-05-17T03:44:22Z</dcterms:created>
  <dcterms:modified xsi:type="dcterms:W3CDTF">2021-07-12T09:42:52Z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